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48" yWindow="12" windowWidth="2376" windowHeight="127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Лист1!$A$1:$F$20</definedName>
  </definedNames>
  <calcPr calcId="125725"/>
</workbook>
</file>

<file path=xl/calcChain.xml><?xml version="1.0" encoding="utf-8"?>
<calcChain xmlns="http://schemas.openxmlformats.org/spreadsheetml/2006/main">
  <c r="D18" i="1"/>
  <c r="D17"/>
  <c r="C16"/>
  <c r="B16"/>
  <c r="D19" l="1"/>
  <c r="D15" l="1"/>
  <c r="D14"/>
  <c r="D13"/>
  <c r="D16" l="1"/>
  <c r="D12"/>
  <c r="C11"/>
  <c r="C20" s="1"/>
  <c r="B11"/>
  <c r="B20" s="1"/>
  <c r="D11" l="1"/>
</calcChain>
</file>

<file path=xl/sharedStrings.xml><?xml version="1.0" encoding="utf-8"?>
<sst xmlns="http://schemas.openxmlformats.org/spreadsheetml/2006/main" count="22" uniqueCount="22">
  <si>
    <t xml:space="preserve">Исполнение прогнозируемого поступления доходов </t>
  </si>
  <si>
    <t>Наименование показателя</t>
  </si>
  <si>
    <t>Исполнено</t>
  </si>
  <si>
    <t>% исполнения</t>
  </si>
  <si>
    <t>Всего доходы</t>
  </si>
  <si>
    <t>Всего расходы</t>
  </si>
  <si>
    <t>Дефицит-,  профицит+</t>
  </si>
  <si>
    <t>к решению городского Совета</t>
  </si>
  <si>
    <t>народных депутатов</t>
  </si>
  <si>
    <t>Уточненный план</t>
  </si>
  <si>
    <t>x</t>
  </si>
  <si>
    <t>Акцизы по подакцизным товарам (продукции), производимым на территории Российской Федерации</t>
  </si>
  <si>
    <t>Субсидии бюджетам городских поселений на реализацию программ формирования современной городской среды</t>
  </si>
  <si>
    <t>Прочие межбюджетные трансферты, передаваемые бюджетам городских поселений</t>
  </si>
  <si>
    <t>от ______2026 г. № _______</t>
  </si>
  <si>
    <t>тыс. рублей</t>
  </si>
  <si>
    <t>Остаток средств Дорожного фонда на счете бюджета городского поселения Дмитровск на 01.01.2025 года</t>
  </si>
  <si>
    <t>и расходов Дорожного фонда городского поселения Дмитровск 
Дмитровского района Орловской области за 2025 год</t>
  </si>
  <si>
    <t>Муниципальная программа «Ремонт автомобильных дорог общего пользования местного значения и улично-дорожной сети на территории Дмитровского района Орловской области»</t>
  </si>
  <si>
    <t>Поддержка дорожного хозяйства поселений</t>
  </si>
  <si>
    <t>Муниципальная программа «Формирование современной городской среды на территории городского поселения Дмитровск Дмитровского района Орловской области»</t>
  </si>
  <si>
    <t xml:space="preserve">Приложение 5 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</si>
</sst>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wrapText="1"/>
    </xf>
    <xf numFmtId="164" fontId="3" fillId="0" borderId="1" xfId="0" applyNumberFormat="1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/>
    </xf>
    <xf numFmtId="2" fontId="2" fillId="0" borderId="3" xfId="0" applyNumberFormat="1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2" sqref="B2:D2"/>
    </sheetView>
  </sheetViews>
  <sheetFormatPr defaultRowHeight="14.4"/>
  <cols>
    <col min="1" max="1" width="56.5546875" customWidth="1"/>
    <col min="2" max="2" width="12.5546875" customWidth="1"/>
    <col min="3" max="3" width="11.33203125" customWidth="1"/>
    <col min="4" max="4" width="12.5546875" customWidth="1"/>
    <col min="5" max="5" width="0" hidden="1" customWidth="1"/>
    <col min="6" max="6" width="12.6640625" hidden="1" customWidth="1"/>
  </cols>
  <sheetData>
    <row r="1" spans="1:5" ht="15.6">
      <c r="A1" s="1"/>
      <c r="B1" s="1"/>
      <c r="C1" s="21" t="s">
        <v>21</v>
      </c>
      <c r="D1" s="21"/>
      <c r="E1" s="1"/>
    </row>
    <row r="2" spans="1:5" ht="15.6">
      <c r="A2" s="1"/>
      <c r="B2" s="21" t="s">
        <v>7</v>
      </c>
      <c r="C2" s="21"/>
      <c r="D2" s="21"/>
      <c r="E2" s="1"/>
    </row>
    <row r="3" spans="1:5" ht="15.6">
      <c r="A3" s="1"/>
      <c r="B3" s="21" t="s">
        <v>8</v>
      </c>
      <c r="C3" s="21"/>
      <c r="D3" s="21"/>
      <c r="E3" s="1"/>
    </row>
    <row r="4" spans="1:5" ht="15.6">
      <c r="A4" s="1"/>
      <c r="B4" s="21" t="s">
        <v>14</v>
      </c>
      <c r="C4" s="21"/>
      <c r="D4" s="21"/>
      <c r="E4" s="1"/>
    </row>
    <row r="5" spans="1:5" ht="15.6">
      <c r="A5" s="1"/>
      <c r="B5" s="1"/>
      <c r="C5" s="1"/>
      <c r="D5" s="1"/>
      <c r="E5" s="1"/>
    </row>
    <row r="6" spans="1:5" ht="15.6">
      <c r="A6" s="20" t="s">
        <v>0</v>
      </c>
      <c r="B6" s="20"/>
      <c r="C6" s="20"/>
      <c r="D6" s="20"/>
      <c r="E6" s="20"/>
    </row>
    <row r="7" spans="1:5" ht="31.5" customHeight="1">
      <c r="A7" s="19" t="s">
        <v>17</v>
      </c>
      <c r="B7" s="20"/>
      <c r="C7" s="20"/>
      <c r="D7" s="20"/>
      <c r="E7" s="20"/>
    </row>
    <row r="8" spans="1:5" ht="15.6">
      <c r="A8" s="14"/>
      <c r="B8" s="14"/>
      <c r="C8" s="14"/>
      <c r="D8" s="14"/>
      <c r="E8" s="14"/>
    </row>
    <row r="9" spans="1:5" ht="15.6">
      <c r="A9" s="9"/>
      <c r="B9" s="9"/>
      <c r="C9" s="18" t="s">
        <v>15</v>
      </c>
      <c r="D9" s="18"/>
      <c r="E9" s="9"/>
    </row>
    <row r="10" spans="1:5" ht="28.2">
      <c r="A10" s="2" t="s">
        <v>1</v>
      </c>
      <c r="B10" s="3" t="s">
        <v>9</v>
      </c>
      <c r="C10" s="3" t="s">
        <v>2</v>
      </c>
      <c r="D10" s="3" t="s">
        <v>3</v>
      </c>
      <c r="E10" s="1"/>
    </row>
    <row r="11" spans="1:5" ht="15.6">
      <c r="A11" s="4" t="s">
        <v>4</v>
      </c>
      <c r="B11" s="10">
        <f>B12+B13+B14+B15</f>
        <v>20102.2</v>
      </c>
      <c r="C11" s="10">
        <f>C12+C13+C14+C15</f>
        <v>20150.2</v>
      </c>
      <c r="D11" s="5">
        <f>C11/B11*100</f>
        <v>100.23877983504292</v>
      </c>
      <c r="E11" s="1"/>
    </row>
    <row r="12" spans="1:5" ht="28.2">
      <c r="A12" s="6" t="s">
        <v>11</v>
      </c>
      <c r="B12" s="11">
        <v>1075</v>
      </c>
      <c r="C12" s="11">
        <v>1123</v>
      </c>
      <c r="D12" s="7">
        <f t="shared" ref="D12:D19" si="0">C12/B12*100</f>
        <v>104.46511627906976</v>
      </c>
      <c r="E12" s="1"/>
    </row>
    <row r="13" spans="1:5" ht="28.2">
      <c r="A13" s="6" t="s">
        <v>12</v>
      </c>
      <c r="B13" s="11">
        <v>2040.3</v>
      </c>
      <c r="C13" s="11">
        <v>2040.3</v>
      </c>
      <c r="D13" s="7">
        <f t="shared" si="0"/>
        <v>100</v>
      </c>
      <c r="E13" s="1"/>
    </row>
    <row r="14" spans="1:5" ht="33" customHeight="1">
      <c r="A14" s="6" t="s">
        <v>13</v>
      </c>
      <c r="B14" s="11">
        <v>16126.1</v>
      </c>
      <c r="C14" s="11">
        <v>16126.1</v>
      </c>
      <c r="D14" s="7">
        <f t="shared" si="0"/>
        <v>100</v>
      </c>
      <c r="E14" s="1"/>
    </row>
    <row r="15" spans="1:5" ht="30" customHeight="1">
      <c r="A15" s="12" t="s">
        <v>16</v>
      </c>
      <c r="B15" s="11">
        <v>860.8</v>
      </c>
      <c r="C15" s="11">
        <v>860.8</v>
      </c>
      <c r="D15" s="7">
        <f t="shared" si="0"/>
        <v>100</v>
      </c>
      <c r="E15" s="1"/>
    </row>
    <row r="16" spans="1:5" ht="15.6">
      <c r="A16" s="4" t="s">
        <v>5</v>
      </c>
      <c r="B16" s="5">
        <f>B19+B17+B18</f>
        <v>20102.2</v>
      </c>
      <c r="C16" s="5">
        <f>C19+C17+C18</f>
        <v>19664.3</v>
      </c>
      <c r="D16" s="5">
        <f t="shared" si="0"/>
        <v>97.821631463222928</v>
      </c>
      <c r="E16" s="1"/>
    </row>
    <row r="17" spans="1:5" ht="62.4">
      <c r="A17" s="13" t="s">
        <v>18</v>
      </c>
      <c r="B17" s="17">
        <v>14491.5</v>
      </c>
      <c r="C17" s="17">
        <v>14491.5</v>
      </c>
      <c r="D17" s="7">
        <f t="shared" si="0"/>
        <v>100</v>
      </c>
      <c r="E17" s="1"/>
    </row>
    <row r="18" spans="1:5" ht="15.6">
      <c r="A18" s="13" t="s">
        <v>19</v>
      </c>
      <c r="B18" s="17">
        <v>908.4</v>
      </c>
      <c r="C18" s="7">
        <v>470.5</v>
      </c>
      <c r="D18" s="7">
        <f t="shared" si="0"/>
        <v>51.794363716424485</v>
      </c>
      <c r="E18" s="1"/>
    </row>
    <row r="19" spans="1:5" ht="62.4">
      <c r="A19" s="13" t="s">
        <v>20</v>
      </c>
      <c r="B19" s="17">
        <v>4702.3</v>
      </c>
      <c r="C19" s="17">
        <v>4702.3</v>
      </c>
      <c r="D19" s="7">
        <f t="shared" si="0"/>
        <v>100</v>
      </c>
      <c r="E19" s="1"/>
    </row>
    <row r="20" spans="1:5" ht="15.6">
      <c r="A20" s="15" t="s">
        <v>6</v>
      </c>
      <c r="B20" s="16">
        <f>B11-B16</f>
        <v>0</v>
      </c>
      <c r="C20" s="16">
        <f>C11-C16</f>
        <v>485.90000000000146</v>
      </c>
      <c r="D20" s="16" t="s">
        <v>10</v>
      </c>
      <c r="E20" s="1"/>
    </row>
    <row r="21" spans="1:5">
      <c r="A21" s="8"/>
      <c r="B21" s="8"/>
      <c r="C21" s="8"/>
      <c r="D21" s="8"/>
    </row>
  </sheetData>
  <mergeCells count="7">
    <mergeCell ref="C9:D9"/>
    <mergeCell ref="A7:E7"/>
    <mergeCell ref="C1:D1"/>
    <mergeCell ref="B2:D2"/>
    <mergeCell ref="B3:D3"/>
    <mergeCell ref="B4:D4"/>
    <mergeCell ref="A6:E6"/>
  </mergeCells>
  <pageMargins left="0.70866141732283472" right="0.62992125984251968" top="0.74803149606299213" bottom="0.74803149606299213" header="0.31496062992125984" footer="0.31496062992125984"/>
  <pageSetup paperSize="9" scale="88" firstPageNumber="21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2026-03-25T09:51:35Z</dcterms:modified>
</cp:coreProperties>
</file>